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Форма 7 Культ и МП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E48" i="1" l="1"/>
  <c r="F48" i="1"/>
  <c r="G48" i="1"/>
  <c r="H48" i="1"/>
  <c r="I48" i="1"/>
  <c r="J48" i="1"/>
  <c r="K48" i="1"/>
  <c r="L48" i="1"/>
  <c r="M48" i="1"/>
  <c r="D48" i="1"/>
</calcChain>
</file>

<file path=xl/sharedStrings.xml><?xml version="1.0" encoding="utf-8"?>
<sst xmlns="http://schemas.openxmlformats.org/spreadsheetml/2006/main" count="130" uniqueCount="91">
  <si>
    <t xml:space="preserve">Приложение 1 </t>
  </si>
  <si>
    <t>Отчет о достижении целевых показателей по муниципальной программе</t>
  </si>
  <si>
    <t>(наименование муниципальной программы)</t>
  </si>
  <si>
    <t>N п/п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</si>
  <si>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</si>
  <si>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</si>
  <si>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</si>
  <si>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
(на начало реализации муниципальной программы)</t>
  </si>
  <si>
    <t>в том числе:</t>
  </si>
  <si>
    <t>Руководитель</t>
  </si>
  <si>
    <t>(подпись)</t>
  </si>
  <si>
    <t>(расшифровка подписи)</t>
  </si>
  <si>
    <t>Исполнитель:</t>
  </si>
  <si>
    <t>Тел.</t>
  </si>
  <si>
    <t>Развитие культуры и молодежной политики в Кингисеппском городском поселении</t>
  </si>
  <si>
    <t>Замчалов С.Ю.</t>
  </si>
  <si>
    <t>+7(81375)27303</t>
  </si>
  <si>
    <t>1.</t>
  </si>
  <si>
    <t>2.</t>
  </si>
  <si>
    <t>3.</t>
  </si>
  <si>
    <t>4.</t>
  </si>
  <si>
    <t>6.</t>
  </si>
  <si>
    <t>7.</t>
  </si>
  <si>
    <t>Библиотечное обслуживание населения</t>
  </si>
  <si>
    <t>Организация работы клубных формирований в сфере культуры</t>
  </si>
  <si>
    <t>Создание условий для сохранения историко-культурного наследия и устойчивого развития культурных связей</t>
  </si>
  <si>
    <t>Обеспечение сохранности объектов культурного наследия, их полноценного и рационального использования</t>
  </si>
  <si>
    <t>8.</t>
  </si>
  <si>
    <t>Организация, участие и осуществление мероприятий по работе с молодежью.</t>
  </si>
  <si>
    <t>Баринов В.В.</t>
  </si>
  <si>
    <t>%</t>
  </si>
  <si>
    <t xml:space="preserve">Бюджет МО "Кингисеппское городское поселение" </t>
  </si>
  <si>
    <t>Другие источники (Бюджет МО "Кингисеппский муниципальный район)</t>
  </si>
  <si>
    <t>Другие источники (Средства федерального бюджета)</t>
  </si>
  <si>
    <t>Другие источники (Средства бюджета Ленинградской области)</t>
  </si>
  <si>
    <t>Другие источники (Иные источники)</t>
  </si>
  <si>
    <t>чел.</t>
  </si>
  <si>
    <t>посещ.</t>
  </si>
  <si>
    <t>экз.</t>
  </si>
  <si>
    <t>ед.</t>
  </si>
  <si>
    <t>шт.</t>
  </si>
  <si>
    <t>Организация временных рабочих мест для подростков в  возрасте от 14 -18 лет.</t>
  </si>
  <si>
    <t>ВСЕГО</t>
  </si>
  <si>
    <r>
      <t xml:space="preserve">Показатель 1 </t>
    </r>
    <r>
      <rPr>
        <sz val="10"/>
        <rFont val="Times New Roman"/>
        <family val="1"/>
        <charset val="204"/>
      </rPr>
      <t>Количество читателей</t>
    </r>
  </si>
  <si>
    <r>
      <t>Показатель 2</t>
    </r>
    <r>
      <rPr>
        <sz val="10"/>
        <rFont val="Times New Roman"/>
        <family val="1"/>
        <charset val="204"/>
      </rPr>
      <t xml:space="preserve"> Количество читателей - детей до 14 лет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</si>
  <si>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посещений</t>
    </r>
  </si>
  <si>
    <r>
      <t xml:space="preserve">Показатель 4 </t>
    </r>
    <r>
      <rPr>
        <sz val="10"/>
        <rFont val="Times New Roman"/>
        <family val="1"/>
        <charset val="204"/>
      </rPr>
      <t>Общая книговыдача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</si>
  <si>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посещений Интернет-сайта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</si>
  <si>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мероприятий</t>
    </r>
  </si>
  <si>
    <r>
      <t>Показатель 7</t>
    </r>
    <r>
      <rPr>
        <sz val="10"/>
        <rFont val="Times New Roman"/>
        <family val="1"/>
        <charset val="204"/>
      </rPr>
      <t xml:space="preserve"> Количество участников и зрителей</t>
    </r>
  </si>
  <si>
    <r>
      <t xml:space="preserve">Показатель 8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</si>
  <si>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трудоустроенных подростков 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</si>
  <si>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подготовленных по курсу учебно-летной подготовки НП аэроклуб «Взлет»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</si>
  <si>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участников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</si>
  <si>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Обеспеченность работы площадки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</si>
  <si>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Доля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</t>
    </r>
  </si>
  <si>
    <t>Причины недостижения (перевыполнения) показателей</t>
  </si>
  <si>
    <t>-</t>
  </si>
  <si>
    <r>
      <t xml:space="preserve"> Показатель 1</t>
    </r>
    <r>
      <rPr>
        <sz val="10"/>
        <rFont val="Times New Roman"/>
        <family val="1"/>
        <charset val="204"/>
      </rPr>
      <t xml:space="preserve"> Количество клубных формирований МБУК «ККДК»</t>
    </r>
  </si>
  <si>
    <r>
      <t xml:space="preserve">Показатель 2  </t>
    </r>
    <r>
      <rPr>
        <sz val="10"/>
        <rFont val="Times New Roman"/>
        <family val="1"/>
        <charset val="204"/>
      </rPr>
      <t xml:space="preserve"> Количество участников клубных формирований МБУК «ККДК»</t>
    </r>
  </si>
  <si>
    <r>
      <t>Показатель 3</t>
    </r>
    <r>
      <rPr>
        <sz val="10"/>
        <rFont val="Times New Roman"/>
        <family val="1"/>
        <charset val="204"/>
      </rPr>
      <t xml:space="preserve"> Доля  отремонтированных муниципальных учреждений культуры, от общего количества муниципальных учреждений культуры</t>
    </r>
  </si>
  <si>
    <r>
      <t xml:space="preserve">Показатель 4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</si>
  <si>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t>Обеспечение условий реализации  программ в сфере культуры, спорта и молодежной политики</t>
  </si>
  <si>
    <r>
      <t>Показатель 1</t>
    </r>
    <r>
      <rPr>
        <sz val="10"/>
        <rFont val="Times New Roman"/>
        <family val="1"/>
        <charset val="204"/>
      </rPr>
      <t xml:space="preserve"> Количество реализуемых программ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</si>
  <si>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мероприятий, проводимых МБУК «ККДК»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</si>
  <si>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участников и зрителей мероприятий, проводимых МБУК «ККДК»</t>
    </r>
  </si>
  <si>
    <r>
      <t xml:space="preserve">Показатель 4  </t>
    </r>
    <r>
      <rPr>
        <sz val="10"/>
        <rFont val="Times New Roman"/>
        <family val="1"/>
        <charset val="204"/>
      </rPr>
      <t>Участие в Областных, Всероссийских фестивалях и конкурсах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</si>
  <si>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участников областных, всероссийских фестивалей и конкурсов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</si>
  <si>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изготовленных костюмов для самодеятельных творческих коллективов</t>
    </r>
  </si>
  <si>
    <r>
      <t xml:space="preserve">Показатель 7 </t>
    </r>
    <r>
      <rPr>
        <sz val="10"/>
        <rFont val="Times New Roman"/>
        <family val="1"/>
        <charset val="204"/>
      </rPr>
      <t>Количество мероприятий, направленных на развитие традиционной культуры ЛО</t>
    </r>
  </si>
  <si>
    <r>
      <t xml:space="preserve">Показатель 8 </t>
    </r>
    <r>
      <rPr>
        <sz val="10"/>
        <rFont val="Times New Roman"/>
        <family val="1"/>
        <charset val="204"/>
      </rPr>
      <t>Количество участников и зрителей в рамках реализации проектов, направленных на развитие традиционной культуры ЛО</t>
    </r>
  </si>
  <si>
    <r>
      <t xml:space="preserve">Показатель 9 </t>
    </r>
    <r>
      <rPr>
        <sz val="10"/>
        <rFont val="Times New Roman"/>
        <family val="1"/>
        <charset val="204"/>
      </rPr>
      <t>Соотношение средней заработной платы работников учреждений культуры МО «Кингисеппское городское поселение» к средней заработной плате по Ленинградской области</t>
    </r>
  </si>
  <si>
    <r>
      <t xml:space="preserve">Показатель 10 </t>
    </r>
    <r>
      <rPr>
        <sz val="10"/>
        <rFont val="Times New Roman"/>
        <family val="1"/>
        <charset val="204"/>
      </rPr>
      <t>Кол-во выездных и проводимых мероприятий военно-патриотическим клубом «Армеец»</t>
    </r>
  </si>
  <si>
    <r>
      <t xml:space="preserve">Показатель 11 </t>
    </r>
    <r>
      <rPr>
        <sz val="10"/>
        <rFont val="Times New Roman"/>
        <family val="1"/>
        <charset val="204"/>
      </rPr>
      <t>Кол-во участников</t>
    </r>
  </si>
  <si>
    <r>
      <t xml:space="preserve">Показатель 12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</si>
  <si>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участников 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</si>
  <si>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мероприятий</t>
    </r>
  </si>
  <si>
    <t>Поддержка некоммерческих организаций</t>
  </si>
  <si>
    <t>за 2021 год</t>
  </si>
  <si>
    <t>Планируемый объем финансирования на решение данной задачи на 2021 год (тыс. руб.)</t>
  </si>
  <si>
    <t>Фактический объем финансирования на решение данной задачи за 2021 год (тыс. руб.)</t>
  </si>
  <si>
    <t>Планируемое значение показателя на  2021 год</t>
  </si>
  <si>
    <t>Достигнутое значение показателя за 2021 год</t>
  </si>
  <si>
    <r>
      <t>Показатель 2</t>
    </r>
    <r>
      <rPr>
        <sz val="10"/>
        <rFont val="Times New Roman"/>
        <family val="1"/>
        <charset val="204"/>
      </rPr>
      <t xml:space="preserve"> Количество открытых молодежных пространств 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</si>
  <si>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учреждений культуры доступные для МГН</t>
    </r>
  </si>
  <si>
    <r>
      <t xml:space="preserve">Показатель 9 </t>
    </r>
    <r>
      <rPr>
        <sz val="10"/>
        <rFont val="Times New Roman"/>
        <family val="1"/>
        <charset val="204"/>
      </rPr>
      <t>Количество учреждений культуры доступные для МГН</t>
    </r>
  </si>
  <si>
    <t xml:space="preserve">изменением учёта показателей услуги «Библиотечно-библиографическое и информационное обслуживание удаленно через сеть «Интернет» в общедоступных библиотеках Ленинградской области» </t>
  </si>
  <si>
    <t>см.п.14</t>
  </si>
  <si>
    <t>соглано утвержденных изменений в муниципальное задание</t>
  </si>
  <si>
    <t>Изменением учёта показателей  онлайнмероприятий</t>
  </si>
  <si>
    <t>соглано утвержденных план-смете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</si>
</sst>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-* #,##0.0\ _₽_-;\-* #,##0.0\ _₽_-;_-* &quot;-&quot;?\ _₽_-;_-@_-"/>
    <numFmt numFmtId="166" formatCode="_-* #,##0.00\ _₽_-;\-* #,##0.00\ _₽_-;_-* &quot;-&quot;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ashDot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Dot">
        <color indexed="64"/>
      </left>
      <right style="thin">
        <color indexed="64"/>
      </right>
      <top style="thin">
        <color indexed="64"/>
      </top>
      <bottom/>
      <diagonal/>
    </border>
    <border>
      <left style="dashDot">
        <color indexed="64"/>
      </left>
      <right style="thin">
        <color indexed="64"/>
      </right>
      <top/>
      <bottom/>
      <diagonal/>
    </border>
    <border>
      <left style="dashDot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dashDot">
        <color indexed="64"/>
      </right>
      <top style="thin">
        <color indexed="64"/>
      </top>
      <bottom/>
      <diagonal/>
    </border>
    <border>
      <left style="thin">
        <color indexed="64"/>
      </left>
      <right style="dashDot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hair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ashDot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 wrapText="1"/>
    </xf>
    <xf numFmtId="165" fontId="4" fillId="0" borderId="14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/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>
      <alignment vertical="top" wrapText="1"/>
    </xf>
    <xf numFmtId="0" fontId="2" fillId="0" borderId="0" xfId="0" applyFont="1" applyAlignment="1"/>
    <xf numFmtId="0" fontId="2" fillId="0" borderId="0" xfId="1" applyFont="1" applyAlignment="1" applyProtection="1"/>
    <xf numFmtId="165" fontId="4" fillId="0" borderId="8" xfId="0" applyNumberFormat="1" applyFont="1" applyBorder="1" applyAlignment="1">
      <alignment vertical="top" wrapText="1"/>
    </xf>
    <xf numFmtId="165" fontId="4" fillId="0" borderId="20" xfId="0" applyNumberFormat="1" applyFont="1" applyBorder="1" applyAlignment="1">
      <alignment vertical="top" wrapText="1"/>
    </xf>
    <xf numFmtId="165" fontId="4" fillId="0" borderId="17" xfId="0" applyNumberFormat="1" applyFont="1" applyBorder="1" applyAlignment="1">
      <alignment vertical="top" wrapText="1"/>
    </xf>
    <xf numFmtId="166" fontId="4" fillId="0" borderId="8" xfId="0" applyNumberFormat="1" applyFont="1" applyBorder="1" applyAlignment="1">
      <alignment vertical="top" wrapText="1"/>
    </xf>
    <xf numFmtId="165" fontId="4" fillId="0" borderId="13" xfId="0" applyNumberFormat="1" applyFont="1" applyBorder="1" applyAlignment="1">
      <alignment vertical="top" wrapText="1"/>
    </xf>
    <xf numFmtId="0" fontId="6" fillId="0" borderId="23" xfId="0" applyFont="1" applyBorder="1" applyAlignment="1" applyProtection="1">
      <alignment horizontal="left" vertical="top" wrapText="1"/>
      <protection locked="0"/>
    </xf>
    <xf numFmtId="0" fontId="4" fillId="0" borderId="23" xfId="0" applyFont="1" applyBorder="1" applyAlignment="1" applyProtection="1">
      <alignment horizontal="center" vertical="center" wrapText="1"/>
      <protection locked="0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4" xfId="0" applyFont="1" applyBorder="1" applyAlignment="1" applyProtection="1">
      <alignment horizontal="center" vertical="center" wrapText="1"/>
      <protection locked="0"/>
    </xf>
    <xf numFmtId="1" fontId="4" fillId="0" borderId="24" xfId="0" applyNumberFormat="1" applyFont="1" applyBorder="1" applyAlignment="1">
      <alignment horizontal="center" vertical="center" wrapText="1"/>
    </xf>
    <xf numFmtId="0" fontId="4" fillId="0" borderId="25" xfId="0" applyFont="1" applyBorder="1" applyAlignment="1" applyProtection="1">
      <alignment horizontal="center" vertical="center" wrapText="1"/>
      <protection locked="0"/>
    </xf>
    <xf numFmtId="1" fontId="4" fillId="0" borderId="25" xfId="0" applyNumberFormat="1" applyFont="1" applyBorder="1" applyAlignment="1">
      <alignment horizontal="center" vertical="center" wrapText="1"/>
    </xf>
    <xf numFmtId="0" fontId="4" fillId="0" borderId="26" xfId="0" applyFont="1" applyBorder="1" applyAlignment="1" applyProtection="1">
      <alignment horizontal="center" vertical="center" wrapText="1"/>
      <protection locked="0"/>
    </xf>
    <xf numFmtId="1" fontId="4" fillId="0" borderId="26" xfId="0" applyNumberFormat="1" applyFont="1" applyBorder="1" applyAlignment="1">
      <alignment horizontal="center" vertical="center" wrapText="1"/>
    </xf>
    <xf numFmtId="0" fontId="6" fillId="0" borderId="24" xfId="0" applyFont="1" applyBorder="1" applyAlignment="1" applyProtection="1">
      <alignment vertical="center" wrapText="1"/>
      <protection locked="0"/>
    </xf>
    <xf numFmtId="0" fontId="6" fillId="0" borderId="25" xfId="0" applyFont="1" applyBorder="1" applyAlignment="1" applyProtection="1">
      <alignment vertical="center" wrapText="1"/>
      <protection locked="0"/>
    </xf>
    <xf numFmtId="0" fontId="6" fillId="0" borderId="25" xfId="0" applyFont="1" applyBorder="1" applyAlignment="1" applyProtection="1">
      <alignment vertical="top" wrapText="1"/>
      <protection locked="0"/>
    </xf>
    <xf numFmtId="0" fontId="6" fillId="0" borderId="26" xfId="0" applyFont="1" applyBorder="1" applyAlignment="1" applyProtection="1">
      <alignment horizontal="left" vertical="top" wrapText="1"/>
      <protection locked="0"/>
    </xf>
    <xf numFmtId="0" fontId="4" fillId="0" borderId="24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0" fontId="8" fillId="0" borderId="27" xfId="0" applyFont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0" fontId="8" fillId="0" borderId="28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left" vertical="top" wrapText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left" vertical="top" wrapText="1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 applyProtection="1">
      <alignment vertical="center" wrapText="1"/>
      <protection locked="0"/>
    </xf>
    <xf numFmtId="164" fontId="4" fillId="0" borderId="26" xfId="0" applyNumberFormat="1" applyFont="1" applyBorder="1" applyAlignment="1">
      <alignment horizontal="center" vertical="center" wrapText="1"/>
    </xf>
    <xf numFmtId="0" fontId="6" fillId="0" borderId="30" xfId="0" applyFont="1" applyBorder="1" applyAlignment="1" applyProtection="1">
      <alignment vertical="top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8" fillId="0" borderId="31" xfId="0" applyFont="1" applyBorder="1" applyAlignment="1" applyProtection="1">
      <alignment horizontal="center" vertical="center" wrapText="1"/>
      <protection locked="0"/>
    </xf>
    <xf numFmtId="1" fontId="4" fillId="0" borderId="30" xfId="0" applyNumberFormat="1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left" vertical="top" wrapText="1"/>
      <protection locked="0"/>
    </xf>
    <xf numFmtId="0" fontId="4" fillId="0" borderId="33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horizontal="left" vertical="top" wrapText="1"/>
      <protection locked="0"/>
    </xf>
    <xf numFmtId="0" fontId="4" fillId="0" borderId="35" xfId="0" applyFont="1" applyBorder="1" applyAlignment="1" applyProtection="1">
      <alignment horizontal="center" vertical="center" wrapText="1"/>
      <protection locked="0"/>
    </xf>
    <xf numFmtId="0" fontId="4" fillId="0" borderId="2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0" fontId="6" fillId="0" borderId="36" xfId="0" applyFont="1" applyBorder="1" applyAlignment="1" applyProtection="1">
      <alignment vertical="top" wrapText="1"/>
      <protection locked="0"/>
    </xf>
    <xf numFmtId="0" fontId="4" fillId="0" borderId="36" xfId="0" applyFont="1" applyBorder="1" applyAlignment="1" applyProtection="1">
      <alignment horizontal="center" vertical="top" wrapText="1"/>
      <protection locked="0"/>
    </xf>
    <xf numFmtId="0" fontId="4" fillId="0" borderId="36" xfId="0" applyFont="1" applyBorder="1" applyAlignment="1" applyProtection="1">
      <alignment horizontal="center" vertical="center" wrapText="1"/>
      <protection locked="0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37" xfId="0" applyFont="1" applyBorder="1" applyAlignment="1" applyProtection="1">
      <alignment vertical="top" wrapText="1"/>
      <protection locked="0"/>
    </xf>
    <xf numFmtId="0" fontId="4" fillId="0" borderId="37" xfId="0" applyFont="1" applyBorder="1" applyAlignment="1" applyProtection="1">
      <alignment horizontal="center" vertical="top" wrapText="1"/>
      <protection locked="0"/>
    </xf>
    <xf numFmtId="0" fontId="4" fillId="0" borderId="37" xfId="0" applyFont="1" applyBorder="1" applyAlignment="1" applyProtection="1">
      <alignment horizontal="center" vertical="center" wrapText="1"/>
      <protection locked="0"/>
    </xf>
    <xf numFmtId="0" fontId="4" fillId="0" borderId="38" xfId="0" applyNumberFormat="1" applyFont="1" applyBorder="1" applyAlignment="1">
      <alignment horizontal="center" vertical="center" wrapText="1"/>
    </xf>
    <xf numFmtId="1" fontId="4" fillId="0" borderId="38" xfId="0" applyNumberFormat="1" applyFont="1" applyBorder="1" applyAlignment="1">
      <alignment horizontal="center" vertical="center" wrapText="1"/>
    </xf>
    <xf numFmtId="0" fontId="4" fillId="0" borderId="39" xfId="0" applyFont="1" applyBorder="1" applyAlignment="1" applyProtection="1">
      <alignment horizontal="center" vertical="center" wrapText="1"/>
      <protection locked="0"/>
    </xf>
    <xf numFmtId="0" fontId="4" fillId="0" borderId="40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left" vertical="top" wrapText="1"/>
      <protection locked="0"/>
    </xf>
    <xf numFmtId="164" fontId="4" fillId="0" borderId="30" xfId="0" applyNumberFormat="1" applyFont="1" applyBorder="1" applyAlignment="1">
      <alignment horizontal="center" vertical="center" wrapText="1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42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vertical="center" wrapText="1"/>
      <protection locked="0"/>
    </xf>
    <xf numFmtId="1" fontId="4" fillId="0" borderId="24" xfId="0" applyNumberFormat="1" applyFont="1" applyBorder="1" applyAlignment="1">
      <alignment vertical="center" wrapText="1"/>
    </xf>
    <xf numFmtId="1" fontId="4" fillId="0" borderId="25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165" fontId="4" fillId="0" borderId="19" xfId="0" applyNumberFormat="1" applyFont="1" applyBorder="1" applyAlignment="1">
      <alignment horizontal="center" vertical="top" wrapText="1"/>
    </xf>
    <xf numFmtId="165" fontId="4" fillId="0" borderId="41" xfId="0" applyNumberFormat="1" applyFont="1" applyBorder="1" applyAlignment="1">
      <alignment horizontal="center" vertical="top" wrapText="1"/>
    </xf>
    <xf numFmtId="165" fontId="4" fillId="0" borderId="20" xfId="0" applyNumberFormat="1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7" xfId="0" applyNumberFormat="1" applyFont="1" applyBorder="1" applyAlignment="1">
      <alignment horizontal="center" vertical="top" wrapText="1"/>
    </xf>
    <xf numFmtId="165" fontId="4" fillId="0" borderId="8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165" fontId="4" fillId="0" borderId="15" xfId="0" applyNumberFormat="1" applyFont="1" applyBorder="1" applyAlignment="1">
      <alignment horizontal="center" vertical="top" wrapText="1"/>
    </xf>
    <xf numFmtId="165" fontId="4" fillId="0" borderId="16" xfId="0" applyNumberFormat="1" applyFont="1" applyBorder="1" applyAlignment="1">
      <alignment horizontal="center" vertical="top" wrapText="1"/>
    </xf>
    <xf numFmtId="165" fontId="4" fillId="0" borderId="17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/>
    </xf>
    <xf numFmtId="0" fontId="4" fillId="0" borderId="9" xfId="0" applyFont="1" applyBorder="1" applyAlignment="1">
      <alignment horizontal="center"/>
    </xf>
    <xf numFmtId="165" fontId="4" fillId="0" borderId="11" xfId="0" applyNumberFormat="1" applyFont="1" applyBorder="1" applyAlignment="1">
      <alignment horizontal="center" vertical="top" wrapText="1"/>
    </xf>
    <xf numFmtId="165" fontId="4" fillId="0" borderId="12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165" fontId="4" fillId="0" borderId="13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top" wrapText="1"/>
    </xf>
    <xf numFmtId="166" fontId="4" fillId="0" borderId="8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66" fontId="4" fillId="0" borderId="21" xfId="0" applyNumberFormat="1" applyFont="1" applyBorder="1" applyAlignment="1">
      <alignment horizontal="center" vertical="top" wrapText="1"/>
    </xf>
    <xf numFmtId="166" fontId="4" fillId="0" borderId="2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7"/>
  <sheetViews>
    <sheetView tabSelected="1" zoomScale="78" zoomScaleNormal="78" workbookViewId="0">
      <selection activeCell="C14" sqref="C14:C22"/>
    </sheetView>
  </sheetViews>
  <sheetFormatPr defaultRowHeight="15" x14ac:dyDescent="0.25"/>
  <cols>
    <col min="1" max="1" width="1.5703125" style="24" customWidth="1"/>
    <col min="2" max="2" width="6" style="24" customWidth="1"/>
    <col min="3" max="3" width="19.42578125" style="24" customWidth="1"/>
    <col min="4" max="4" width="12.5703125" style="24" customWidth="1"/>
    <col min="5" max="5" width="16.28515625" style="24" customWidth="1"/>
    <col min="6" max="6" width="14.140625" style="24" customWidth="1"/>
    <col min="7" max="7" width="14.42578125" style="24" customWidth="1"/>
    <col min="8" max="8" width="13.7109375" style="24" customWidth="1"/>
    <col min="9" max="9" width="14.7109375" style="24" customWidth="1"/>
    <col min="10" max="10" width="14.85546875" style="24" customWidth="1"/>
    <col min="11" max="12" width="14.42578125" style="24" customWidth="1"/>
    <col min="13" max="13" width="13.28515625" style="24" customWidth="1"/>
    <col min="14" max="14" width="19.5703125" style="24" customWidth="1"/>
    <col min="15" max="15" width="11.7109375" style="24" customWidth="1"/>
    <col min="16" max="16" width="14.5703125" style="24" customWidth="1"/>
    <col min="17" max="17" width="12.42578125" style="24" customWidth="1"/>
    <col min="18" max="18" width="12.7109375" style="24" customWidth="1"/>
    <col min="19" max="19" width="17.140625" style="24" customWidth="1"/>
    <col min="20" max="16384" width="9.140625" style="24"/>
  </cols>
  <sheetData>
    <row r="1" spans="2:19" ht="15.75" x14ac:dyDescent="0.25">
      <c r="Q1" s="114" t="s">
        <v>0</v>
      </c>
      <c r="R1" s="114"/>
    </row>
    <row r="2" spans="2:19" ht="15.75" x14ac:dyDescent="0.25">
      <c r="P2" s="28"/>
      <c r="Q2" s="28"/>
      <c r="R2" s="28"/>
    </row>
    <row r="3" spans="2:19" ht="15.75" x14ac:dyDescent="0.25">
      <c r="Q3" s="29"/>
      <c r="R3" s="29"/>
    </row>
    <row r="5" spans="2:19" ht="18.75" customHeight="1" x14ac:dyDescent="0.25">
      <c r="B5" s="134" t="s">
        <v>1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</row>
    <row r="6" spans="2:19" ht="18.75" customHeight="1" x14ac:dyDescent="0.25">
      <c r="B6" s="133" t="s">
        <v>14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</row>
    <row r="7" spans="2:19" ht="15" customHeight="1" x14ac:dyDescent="0.25">
      <c r="B7" s="135" t="s">
        <v>2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</row>
    <row r="8" spans="2:19" ht="18.75" customHeight="1" x14ac:dyDescent="0.25">
      <c r="B8" s="114" t="s">
        <v>78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</row>
    <row r="10" spans="2:19" ht="78.75" customHeight="1" x14ac:dyDescent="0.25">
      <c r="B10" s="117" t="s">
        <v>3</v>
      </c>
      <c r="C10" s="120" t="s">
        <v>4</v>
      </c>
      <c r="D10" s="121" t="s">
        <v>79</v>
      </c>
      <c r="E10" s="122"/>
      <c r="F10" s="122"/>
      <c r="G10" s="122"/>
      <c r="H10" s="122"/>
      <c r="I10" s="139" t="s">
        <v>80</v>
      </c>
      <c r="J10" s="120"/>
      <c r="K10" s="120"/>
      <c r="L10" s="120"/>
      <c r="M10" s="120"/>
      <c r="N10" s="136" t="s">
        <v>5</v>
      </c>
      <c r="O10" s="136" t="s">
        <v>6</v>
      </c>
      <c r="P10" s="136" t="s">
        <v>7</v>
      </c>
      <c r="Q10" s="136" t="s">
        <v>81</v>
      </c>
      <c r="R10" s="120" t="s">
        <v>82</v>
      </c>
      <c r="S10" s="120" t="s">
        <v>56</v>
      </c>
    </row>
    <row r="11" spans="2:19" ht="17.25" customHeight="1" x14ac:dyDescent="0.25">
      <c r="B11" s="118"/>
      <c r="C11" s="120"/>
      <c r="D11" s="121" t="s">
        <v>8</v>
      </c>
      <c r="E11" s="122"/>
      <c r="F11" s="122"/>
      <c r="G11" s="122"/>
      <c r="H11" s="122"/>
      <c r="I11" s="137" t="s">
        <v>8</v>
      </c>
      <c r="J11" s="122"/>
      <c r="K11" s="122"/>
      <c r="L11" s="122"/>
      <c r="M11" s="138"/>
      <c r="N11" s="136"/>
      <c r="O11" s="136"/>
      <c r="P11" s="136"/>
      <c r="Q11" s="136"/>
      <c r="R11" s="120"/>
      <c r="S11" s="120"/>
    </row>
    <row r="12" spans="2:19" ht="81" customHeight="1" x14ac:dyDescent="0.25">
      <c r="B12" s="119"/>
      <c r="C12" s="120"/>
      <c r="D12" s="19" t="s">
        <v>31</v>
      </c>
      <c r="E12" s="19" t="s">
        <v>32</v>
      </c>
      <c r="F12" s="19" t="s">
        <v>33</v>
      </c>
      <c r="G12" s="19" t="s">
        <v>34</v>
      </c>
      <c r="H12" s="20" t="s">
        <v>35</v>
      </c>
      <c r="I12" s="21" t="s">
        <v>31</v>
      </c>
      <c r="J12" s="19" t="s">
        <v>32</v>
      </c>
      <c r="K12" s="19" t="s">
        <v>33</v>
      </c>
      <c r="L12" s="19" t="s">
        <v>34</v>
      </c>
      <c r="M12" s="19" t="s">
        <v>35</v>
      </c>
      <c r="N12" s="136"/>
      <c r="O12" s="136"/>
      <c r="P12" s="136"/>
      <c r="Q12" s="136"/>
      <c r="R12" s="120"/>
      <c r="S12" s="120"/>
    </row>
    <row r="13" spans="2:19" x14ac:dyDescent="0.25">
      <c r="B13" s="1">
        <v>1</v>
      </c>
      <c r="C13" s="1">
        <v>2</v>
      </c>
      <c r="D13" s="1">
        <v>3</v>
      </c>
      <c r="E13" s="1">
        <v>4</v>
      </c>
      <c r="F13" s="1">
        <v>5</v>
      </c>
      <c r="G13" s="1">
        <v>6</v>
      </c>
      <c r="H13" s="11">
        <v>7</v>
      </c>
      <c r="I13" s="12">
        <v>8</v>
      </c>
      <c r="J13" s="1">
        <v>9</v>
      </c>
      <c r="K13" s="1">
        <v>10</v>
      </c>
      <c r="L13" s="1">
        <v>11</v>
      </c>
      <c r="M13" s="1">
        <v>12</v>
      </c>
      <c r="N13" s="1">
        <v>13</v>
      </c>
      <c r="O13" s="1">
        <v>14</v>
      </c>
      <c r="P13" s="1">
        <v>15</v>
      </c>
      <c r="Q13" s="1">
        <v>16</v>
      </c>
      <c r="R13" s="1">
        <v>17</v>
      </c>
      <c r="S13" s="1">
        <v>18</v>
      </c>
    </row>
    <row r="14" spans="2:19" ht="158.25" customHeight="1" x14ac:dyDescent="0.25">
      <c r="B14" s="89" t="s">
        <v>17</v>
      </c>
      <c r="C14" s="98" t="s">
        <v>23</v>
      </c>
      <c r="D14" s="95">
        <v>25106.3</v>
      </c>
      <c r="E14" s="95">
        <v>0</v>
      </c>
      <c r="F14" s="95">
        <v>0</v>
      </c>
      <c r="G14" s="95">
        <v>0</v>
      </c>
      <c r="H14" s="92">
        <v>0</v>
      </c>
      <c r="I14" s="101">
        <v>24837.599999999999</v>
      </c>
      <c r="J14" s="95">
        <v>0</v>
      </c>
      <c r="K14" s="95">
        <v>0</v>
      </c>
      <c r="L14" s="95">
        <v>0</v>
      </c>
      <c r="M14" s="95">
        <v>0</v>
      </c>
      <c r="N14" s="44" t="s">
        <v>43</v>
      </c>
      <c r="O14" s="38" t="s">
        <v>36</v>
      </c>
      <c r="P14" s="38">
        <v>10825</v>
      </c>
      <c r="Q14" s="55">
        <v>11270</v>
      </c>
      <c r="R14" s="39">
        <v>11726</v>
      </c>
      <c r="S14" s="87" t="s">
        <v>86</v>
      </c>
    </row>
    <row r="15" spans="2:19" ht="48.75" customHeight="1" x14ac:dyDescent="0.25">
      <c r="B15" s="90"/>
      <c r="C15" s="99"/>
      <c r="D15" s="96"/>
      <c r="E15" s="96"/>
      <c r="F15" s="96"/>
      <c r="G15" s="96"/>
      <c r="H15" s="93"/>
      <c r="I15" s="102"/>
      <c r="J15" s="96"/>
      <c r="K15" s="96"/>
      <c r="L15" s="96"/>
      <c r="M15" s="96"/>
      <c r="N15" s="45" t="s">
        <v>44</v>
      </c>
      <c r="O15" s="40" t="s">
        <v>36</v>
      </c>
      <c r="P15" s="40">
        <v>4031</v>
      </c>
      <c r="Q15" s="57">
        <v>4492</v>
      </c>
      <c r="R15" s="41">
        <v>4561</v>
      </c>
      <c r="S15" s="88" t="s">
        <v>87</v>
      </c>
    </row>
    <row r="16" spans="2:19" ht="54" customHeight="1" x14ac:dyDescent="0.25">
      <c r="B16" s="90"/>
      <c r="C16" s="99"/>
      <c r="D16" s="96"/>
      <c r="E16" s="96"/>
      <c r="F16" s="96"/>
      <c r="G16" s="96"/>
      <c r="H16" s="93"/>
      <c r="I16" s="102"/>
      <c r="J16" s="96"/>
      <c r="K16" s="96"/>
      <c r="L16" s="96"/>
      <c r="M16" s="96"/>
      <c r="N16" s="45" t="s">
        <v>45</v>
      </c>
      <c r="O16" s="40" t="s">
        <v>37</v>
      </c>
      <c r="P16" s="40">
        <v>78798</v>
      </c>
      <c r="Q16" s="57">
        <v>88134</v>
      </c>
      <c r="R16" s="41">
        <v>89054</v>
      </c>
      <c r="S16" s="88" t="s">
        <v>87</v>
      </c>
    </row>
    <row r="17" spans="2:19" ht="45" customHeight="1" x14ac:dyDescent="0.25">
      <c r="B17" s="90"/>
      <c r="C17" s="99"/>
      <c r="D17" s="96"/>
      <c r="E17" s="96"/>
      <c r="F17" s="96"/>
      <c r="G17" s="96"/>
      <c r="H17" s="93"/>
      <c r="I17" s="102"/>
      <c r="J17" s="96"/>
      <c r="K17" s="96"/>
      <c r="L17" s="96"/>
      <c r="M17" s="96"/>
      <c r="N17" s="45" t="s">
        <v>46</v>
      </c>
      <c r="O17" s="40" t="s">
        <v>38</v>
      </c>
      <c r="P17" s="40">
        <v>250440</v>
      </c>
      <c r="Q17" s="84">
        <v>246760</v>
      </c>
      <c r="R17" s="41">
        <v>230700</v>
      </c>
      <c r="S17" s="88"/>
    </row>
    <row r="18" spans="2:19" ht="48.75" customHeight="1" x14ac:dyDescent="0.25">
      <c r="B18" s="90"/>
      <c r="C18" s="99"/>
      <c r="D18" s="96"/>
      <c r="E18" s="96"/>
      <c r="F18" s="96"/>
      <c r="G18" s="96"/>
      <c r="H18" s="93"/>
      <c r="I18" s="102"/>
      <c r="J18" s="96"/>
      <c r="K18" s="96"/>
      <c r="L18" s="96"/>
      <c r="M18" s="96"/>
      <c r="N18" s="45" t="s">
        <v>47</v>
      </c>
      <c r="O18" s="40" t="s">
        <v>37</v>
      </c>
      <c r="P18" s="40">
        <v>14487</v>
      </c>
      <c r="Q18" s="40">
        <v>29607</v>
      </c>
      <c r="R18" s="41">
        <v>21014</v>
      </c>
      <c r="S18" s="88"/>
    </row>
    <row r="19" spans="2:19" ht="51.75" customHeight="1" x14ac:dyDescent="0.25">
      <c r="B19" s="90"/>
      <c r="C19" s="99"/>
      <c r="D19" s="96"/>
      <c r="E19" s="96"/>
      <c r="F19" s="96"/>
      <c r="G19" s="96"/>
      <c r="H19" s="93"/>
      <c r="I19" s="102"/>
      <c r="J19" s="96"/>
      <c r="K19" s="96"/>
      <c r="L19" s="96"/>
      <c r="M19" s="96"/>
      <c r="N19" s="45" t="s">
        <v>48</v>
      </c>
      <c r="O19" s="40" t="s">
        <v>39</v>
      </c>
      <c r="P19" s="40">
        <v>8</v>
      </c>
      <c r="Q19" s="85">
        <v>13</v>
      </c>
      <c r="R19" s="41">
        <v>15</v>
      </c>
      <c r="S19" s="88"/>
    </row>
    <row r="20" spans="2:19" ht="50.25" customHeight="1" x14ac:dyDescent="0.25">
      <c r="B20" s="90"/>
      <c r="C20" s="99"/>
      <c r="D20" s="96"/>
      <c r="E20" s="96"/>
      <c r="F20" s="96"/>
      <c r="G20" s="96"/>
      <c r="H20" s="93"/>
      <c r="I20" s="102"/>
      <c r="J20" s="96"/>
      <c r="K20" s="96"/>
      <c r="L20" s="96"/>
      <c r="M20" s="96"/>
      <c r="N20" s="45" t="s">
        <v>49</v>
      </c>
      <c r="O20" s="40" t="s">
        <v>36</v>
      </c>
      <c r="P20" s="40">
        <v>862</v>
      </c>
      <c r="Q20" s="57">
        <v>1120</v>
      </c>
      <c r="R20" s="41">
        <v>1087</v>
      </c>
      <c r="S20" s="88"/>
    </row>
    <row r="21" spans="2:19" ht="67.5" customHeight="1" x14ac:dyDescent="0.25">
      <c r="B21" s="90"/>
      <c r="C21" s="99"/>
      <c r="D21" s="96"/>
      <c r="E21" s="96"/>
      <c r="F21" s="96"/>
      <c r="G21" s="96"/>
      <c r="H21" s="93"/>
      <c r="I21" s="102"/>
      <c r="J21" s="96"/>
      <c r="K21" s="96"/>
      <c r="L21" s="96"/>
      <c r="M21" s="96"/>
      <c r="N21" s="86" t="s">
        <v>50</v>
      </c>
      <c r="O21" s="61" t="s">
        <v>30</v>
      </c>
      <c r="P21" s="61">
        <v>0</v>
      </c>
      <c r="Q21" s="61">
        <v>4.3</v>
      </c>
      <c r="R21" s="83">
        <v>5.4</v>
      </c>
      <c r="S21" s="88"/>
    </row>
    <row r="22" spans="2:19" ht="60" customHeight="1" x14ac:dyDescent="0.25">
      <c r="B22" s="91"/>
      <c r="C22" s="100"/>
      <c r="D22" s="97"/>
      <c r="E22" s="97"/>
      <c r="F22" s="97"/>
      <c r="G22" s="97"/>
      <c r="H22" s="94"/>
      <c r="I22" s="103"/>
      <c r="J22" s="97"/>
      <c r="K22" s="97"/>
      <c r="L22" s="97"/>
      <c r="M22" s="97"/>
      <c r="N22" s="58" t="s">
        <v>85</v>
      </c>
      <c r="O22" s="42" t="s">
        <v>39</v>
      </c>
      <c r="P22" s="42">
        <v>0</v>
      </c>
      <c r="Q22" s="42">
        <v>1</v>
      </c>
      <c r="R22" s="43">
        <v>0</v>
      </c>
      <c r="S22" s="69"/>
    </row>
    <row r="23" spans="2:19" ht="61.5" customHeight="1" x14ac:dyDescent="0.25">
      <c r="B23" s="89" t="s">
        <v>18</v>
      </c>
      <c r="C23" s="98" t="s">
        <v>24</v>
      </c>
      <c r="D23" s="95">
        <v>17564.900000000001</v>
      </c>
      <c r="E23" s="95">
        <v>0</v>
      </c>
      <c r="F23" s="95">
        <v>0</v>
      </c>
      <c r="G23" s="95">
        <v>0</v>
      </c>
      <c r="H23" s="92">
        <v>0</v>
      </c>
      <c r="I23" s="101">
        <v>17496</v>
      </c>
      <c r="J23" s="95">
        <v>0</v>
      </c>
      <c r="K23" s="95">
        <v>0</v>
      </c>
      <c r="L23" s="95">
        <v>0</v>
      </c>
      <c r="M23" s="95">
        <v>0</v>
      </c>
      <c r="N23" s="54" t="s">
        <v>58</v>
      </c>
      <c r="O23" s="38" t="s">
        <v>39</v>
      </c>
      <c r="P23" s="38">
        <v>23</v>
      </c>
      <c r="Q23" s="38">
        <v>23</v>
      </c>
      <c r="R23" s="39">
        <v>24</v>
      </c>
      <c r="S23" s="39" t="s">
        <v>88</v>
      </c>
    </row>
    <row r="24" spans="2:19" ht="61.5" customHeight="1" x14ac:dyDescent="0.25">
      <c r="B24" s="90"/>
      <c r="C24" s="99"/>
      <c r="D24" s="96"/>
      <c r="E24" s="96"/>
      <c r="F24" s="96"/>
      <c r="G24" s="96"/>
      <c r="H24" s="93"/>
      <c r="I24" s="102"/>
      <c r="J24" s="96"/>
      <c r="K24" s="96"/>
      <c r="L24" s="96"/>
      <c r="M24" s="96"/>
      <c r="N24" s="56" t="s">
        <v>59</v>
      </c>
      <c r="O24" s="40" t="s">
        <v>36</v>
      </c>
      <c r="P24" s="40">
        <v>560</v>
      </c>
      <c r="Q24" s="40">
        <v>560</v>
      </c>
      <c r="R24" s="41">
        <v>620</v>
      </c>
      <c r="S24" s="41" t="s">
        <v>88</v>
      </c>
    </row>
    <row r="25" spans="2:19" ht="95.25" customHeight="1" x14ac:dyDescent="0.25">
      <c r="B25" s="90"/>
      <c r="C25" s="99"/>
      <c r="D25" s="96"/>
      <c r="E25" s="96"/>
      <c r="F25" s="96"/>
      <c r="G25" s="96"/>
      <c r="H25" s="93"/>
      <c r="I25" s="102"/>
      <c r="J25" s="96"/>
      <c r="K25" s="96"/>
      <c r="L25" s="96"/>
      <c r="M25" s="96"/>
      <c r="N25" s="60" t="s">
        <v>60</v>
      </c>
      <c r="O25" s="61" t="s">
        <v>30</v>
      </c>
      <c r="P25" s="61">
        <v>0</v>
      </c>
      <c r="Q25" s="81">
        <v>0</v>
      </c>
      <c r="R25" s="63">
        <v>100</v>
      </c>
      <c r="S25" s="63"/>
    </row>
    <row r="26" spans="2:19" ht="69" customHeight="1" x14ac:dyDescent="0.25">
      <c r="B26" s="90"/>
      <c r="C26" s="99"/>
      <c r="D26" s="96"/>
      <c r="E26" s="96"/>
      <c r="F26" s="96"/>
      <c r="G26" s="96"/>
      <c r="H26" s="93"/>
      <c r="I26" s="102"/>
      <c r="J26" s="96"/>
      <c r="K26" s="96"/>
      <c r="L26" s="96"/>
      <c r="M26" s="96"/>
      <c r="N26" s="82" t="s">
        <v>61</v>
      </c>
      <c r="O26" s="61" t="s">
        <v>30</v>
      </c>
      <c r="P26" s="61">
        <v>0</v>
      </c>
      <c r="Q26" s="62">
        <v>0.3</v>
      </c>
      <c r="R26" s="83">
        <v>0.3</v>
      </c>
      <c r="S26" s="63"/>
    </row>
    <row r="27" spans="2:19" ht="69" customHeight="1" x14ac:dyDescent="0.25">
      <c r="B27" s="91"/>
      <c r="C27" s="100"/>
      <c r="D27" s="97"/>
      <c r="E27" s="97"/>
      <c r="F27" s="97"/>
      <c r="G27" s="97"/>
      <c r="H27" s="94"/>
      <c r="I27" s="103"/>
      <c r="J27" s="97"/>
      <c r="K27" s="97"/>
      <c r="L27" s="97"/>
      <c r="M27" s="97"/>
      <c r="N27" s="47" t="s">
        <v>84</v>
      </c>
      <c r="O27" s="42" t="s">
        <v>39</v>
      </c>
      <c r="P27" s="42">
        <v>0</v>
      </c>
      <c r="Q27" s="53">
        <v>1</v>
      </c>
      <c r="R27" s="43">
        <v>0</v>
      </c>
      <c r="S27" s="43"/>
    </row>
    <row r="28" spans="2:19" ht="63.75" customHeight="1" x14ac:dyDescent="0.25">
      <c r="B28" s="89" t="s">
        <v>19</v>
      </c>
      <c r="C28" s="98" t="s">
        <v>25</v>
      </c>
      <c r="D28" s="95">
        <v>0</v>
      </c>
      <c r="E28" s="95">
        <v>0</v>
      </c>
      <c r="F28" s="95">
        <v>0</v>
      </c>
      <c r="G28" s="95">
        <v>0</v>
      </c>
      <c r="H28" s="108">
        <v>0</v>
      </c>
      <c r="I28" s="101">
        <v>0</v>
      </c>
      <c r="J28" s="95">
        <v>0</v>
      </c>
      <c r="K28" s="95">
        <v>0</v>
      </c>
      <c r="L28" s="95">
        <v>0</v>
      </c>
      <c r="M28" s="95">
        <v>0</v>
      </c>
      <c r="N28" s="48" t="s">
        <v>53</v>
      </c>
      <c r="O28" s="49" t="s">
        <v>36</v>
      </c>
      <c r="P28" s="39">
        <v>40</v>
      </c>
      <c r="Q28" s="50" t="s">
        <v>57</v>
      </c>
      <c r="R28" s="39" t="s">
        <v>57</v>
      </c>
      <c r="S28" s="39"/>
    </row>
    <row r="29" spans="2:19" ht="54" customHeight="1" x14ac:dyDescent="0.25">
      <c r="B29" s="91"/>
      <c r="C29" s="100"/>
      <c r="D29" s="97"/>
      <c r="E29" s="97"/>
      <c r="F29" s="97"/>
      <c r="G29" s="97"/>
      <c r="H29" s="111"/>
      <c r="I29" s="103"/>
      <c r="J29" s="97"/>
      <c r="K29" s="97"/>
      <c r="L29" s="97"/>
      <c r="M29" s="97"/>
      <c r="N29" s="51" t="s">
        <v>54</v>
      </c>
      <c r="O29" s="52" t="s">
        <v>30</v>
      </c>
      <c r="P29" s="43">
        <v>100</v>
      </c>
      <c r="Q29" s="53" t="s">
        <v>57</v>
      </c>
      <c r="R29" s="43" t="s">
        <v>57</v>
      </c>
      <c r="S29" s="43"/>
    </row>
    <row r="30" spans="2:19" ht="51.75" customHeight="1" x14ac:dyDescent="0.25">
      <c r="B30" s="89" t="s">
        <v>20</v>
      </c>
      <c r="C30" s="98" t="s">
        <v>62</v>
      </c>
      <c r="D30" s="95">
        <v>44396</v>
      </c>
      <c r="E30" s="95">
        <v>236.4</v>
      </c>
      <c r="F30" s="95">
        <v>0</v>
      </c>
      <c r="G30" s="108">
        <v>9725.4</v>
      </c>
      <c r="H30" s="108">
        <v>0</v>
      </c>
      <c r="I30" s="101">
        <v>43941.7</v>
      </c>
      <c r="J30" s="95">
        <v>150.6</v>
      </c>
      <c r="K30" s="95">
        <v>0</v>
      </c>
      <c r="L30" s="108">
        <v>9725.4</v>
      </c>
      <c r="M30" s="95">
        <v>0</v>
      </c>
      <c r="N30" s="44" t="s">
        <v>63</v>
      </c>
      <c r="O30" s="38" t="s">
        <v>39</v>
      </c>
      <c r="P30" s="38">
        <v>2</v>
      </c>
      <c r="Q30" s="38">
        <v>2</v>
      </c>
      <c r="R30" s="39">
        <v>2</v>
      </c>
      <c r="S30" s="39"/>
    </row>
    <row r="31" spans="2:19" ht="78.75" customHeight="1" x14ac:dyDescent="0.25">
      <c r="B31" s="90"/>
      <c r="C31" s="99"/>
      <c r="D31" s="96"/>
      <c r="E31" s="96"/>
      <c r="F31" s="96"/>
      <c r="G31" s="109"/>
      <c r="H31" s="109"/>
      <c r="I31" s="102"/>
      <c r="J31" s="96"/>
      <c r="K31" s="96"/>
      <c r="L31" s="109"/>
      <c r="M31" s="96"/>
      <c r="N31" s="45" t="s">
        <v>64</v>
      </c>
      <c r="O31" s="40" t="s">
        <v>39</v>
      </c>
      <c r="P31" s="40">
        <v>24</v>
      </c>
      <c r="Q31" s="61">
        <v>24</v>
      </c>
      <c r="R31" s="41">
        <v>25</v>
      </c>
      <c r="S31" s="41" t="s">
        <v>90</v>
      </c>
    </row>
    <row r="32" spans="2:19" ht="82.5" customHeight="1" x14ac:dyDescent="0.25">
      <c r="B32" s="90"/>
      <c r="C32" s="99"/>
      <c r="D32" s="96"/>
      <c r="E32" s="96"/>
      <c r="F32" s="96"/>
      <c r="G32" s="109"/>
      <c r="H32" s="109"/>
      <c r="I32" s="102"/>
      <c r="J32" s="96"/>
      <c r="K32" s="96"/>
      <c r="L32" s="109"/>
      <c r="M32" s="96"/>
      <c r="N32" s="45" t="s">
        <v>65</v>
      </c>
      <c r="O32" s="40" t="s">
        <v>36</v>
      </c>
      <c r="P32" s="40">
        <v>29180</v>
      </c>
      <c r="Q32" s="40">
        <v>21650</v>
      </c>
      <c r="R32" s="41">
        <v>24065</v>
      </c>
      <c r="S32" s="41" t="s">
        <v>89</v>
      </c>
    </row>
    <row r="33" spans="2:19" ht="75" customHeight="1" x14ac:dyDescent="0.25">
      <c r="B33" s="90"/>
      <c r="C33" s="99"/>
      <c r="D33" s="96"/>
      <c r="E33" s="96"/>
      <c r="F33" s="96"/>
      <c r="G33" s="109"/>
      <c r="H33" s="109"/>
      <c r="I33" s="102"/>
      <c r="J33" s="96"/>
      <c r="K33" s="96"/>
      <c r="L33" s="109"/>
      <c r="M33" s="96"/>
      <c r="N33" s="46" t="s">
        <v>66</v>
      </c>
      <c r="O33" s="40" t="s">
        <v>39</v>
      </c>
      <c r="P33" s="40">
        <v>0</v>
      </c>
      <c r="Q33" s="80">
        <v>0</v>
      </c>
      <c r="R33" s="41">
        <v>0</v>
      </c>
      <c r="S33" s="41"/>
    </row>
    <row r="34" spans="2:19" ht="69.75" customHeight="1" x14ac:dyDescent="0.25">
      <c r="B34" s="90"/>
      <c r="C34" s="99"/>
      <c r="D34" s="96"/>
      <c r="E34" s="96"/>
      <c r="F34" s="96"/>
      <c r="G34" s="109"/>
      <c r="H34" s="109"/>
      <c r="I34" s="102"/>
      <c r="J34" s="96"/>
      <c r="K34" s="96"/>
      <c r="L34" s="109"/>
      <c r="M34" s="96"/>
      <c r="N34" s="46" t="s">
        <v>67</v>
      </c>
      <c r="O34" s="40" t="s">
        <v>36</v>
      </c>
      <c r="P34" s="40">
        <v>0</v>
      </c>
      <c r="Q34" s="40">
        <v>0</v>
      </c>
      <c r="R34" s="40">
        <v>0</v>
      </c>
      <c r="S34" s="41"/>
    </row>
    <row r="35" spans="2:19" ht="94.5" customHeight="1" x14ac:dyDescent="0.25">
      <c r="B35" s="90"/>
      <c r="C35" s="99"/>
      <c r="D35" s="96"/>
      <c r="E35" s="96"/>
      <c r="F35" s="96"/>
      <c r="G35" s="109"/>
      <c r="H35" s="109"/>
      <c r="I35" s="102"/>
      <c r="J35" s="96"/>
      <c r="K35" s="96"/>
      <c r="L35" s="109"/>
      <c r="M35" s="96"/>
      <c r="N35" s="46" t="s">
        <v>68</v>
      </c>
      <c r="O35" s="40" t="s">
        <v>40</v>
      </c>
      <c r="P35" s="40">
        <v>0</v>
      </c>
      <c r="Q35" s="40">
        <v>0</v>
      </c>
      <c r="R35" s="41">
        <v>0</v>
      </c>
      <c r="S35" s="41"/>
    </row>
    <row r="36" spans="2:19" ht="87" customHeight="1" x14ac:dyDescent="0.25">
      <c r="B36" s="90"/>
      <c r="C36" s="99"/>
      <c r="D36" s="96"/>
      <c r="E36" s="96"/>
      <c r="F36" s="96"/>
      <c r="G36" s="109"/>
      <c r="H36" s="109"/>
      <c r="I36" s="102"/>
      <c r="J36" s="96"/>
      <c r="K36" s="96"/>
      <c r="L36" s="109"/>
      <c r="M36" s="96"/>
      <c r="N36" s="46" t="s">
        <v>69</v>
      </c>
      <c r="O36" s="40" t="s">
        <v>39</v>
      </c>
      <c r="P36" s="40">
        <v>1</v>
      </c>
      <c r="Q36" s="40">
        <v>0</v>
      </c>
      <c r="R36" s="41">
        <v>0</v>
      </c>
      <c r="S36" s="41"/>
    </row>
    <row r="37" spans="2:19" ht="96" customHeight="1" x14ac:dyDescent="0.25">
      <c r="B37" s="90"/>
      <c r="C37" s="99"/>
      <c r="D37" s="96"/>
      <c r="E37" s="96"/>
      <c r="F37" s="96"/>
      <c r="G37" s="109"/>
      <c r="H37" s="109"/>
      <c r="I37" s="102"/>
      <c r="J37" s="96"/>
      <c r="K37" s="96"/>
      <c r="L37" s="109"/>
      <c r="M37" s="96"/>
      <c r="N37" s="46" t="s">
        <v>70</v>
      </c>
      <c r="O37" s="40" t="s">
        <v>36</v>
      </c>
      <c r="P37" s="40">
        <v>0</v>
      </c>
      <c r="Q37" s="40">
        <v>0</v>
      </c>
      <c r="R37" s="40">
        <v>0</v>
      </c>
      <c r="S37" s="41"/>
    </row>
    <row r="38" spans="2:19" ht="126.75" customHeight="1" x14ac:dyDescent="0.25">
      <c r="B38" s="90"/>
      <c r="C38" s="99"/>
      <c r="D38" s="96"/>
      <c r="E38" s="96"/>
      <c r="F38" s="96"/>
      <c r="G38" s="109"/>
      <c r="H38" s="109"/>
      <c r="I38" s="102"/>
      <c r="J38" s="96"/>
      <c r="K38" s="96"/>
      <c r="L38" s="109"/>
      <c r="M38" s="96"/>
      <c r="N38" s="45" t="s">
        <v>71</v>
      </c>
      <c r="O38" s="40" t="s">
        <v>30</v>
      </c>
      <c r="P38" s="40">
        <v>73.7</v>
      </c>
      <c r="Q38" s="40">
        <v>100</v>
      </c>
      <c r="R38" s="41">
        <v>100.16</v>
      </c>
      <c r="S38" s="41"/>
    </row>
    <row r="39" spans="2:19" ht="88.5" customHeight="1" x14ac:dyDescent="0.25">
      <c r="B39" s="90"/>
      <c r="C39" s="99"/>
      <c r="D39" s="96"/>
      <c r="E39" s="96"/>
      <c r="F39" s="96"/>
      <c r="G39" s="109"/>
      <c r="H39" s="109"/>
      <c r="I39" s="102"/>
      <c r="J39" s="96"/>
      <c r="K39" s="96"/>
      <c r="L39" s="109"/>
      <c r="M39" s="96"/>
      <c r="N39" s="45" t="s">
        <v>72</v>
      </c>
      <c r="O39" s="40" t="s">
        <v>39</v>
      </c>
      <c r="P39" s="40">
        <v>0</v>
      </c>
      <c r="Q39" s="40">
        <v>0</v>
      </c>
      <c r="R39" s="41">
        <v>0</v>
      </c>
      <c r="S39" s="41"/>
    </row>
    <row r="40" spans="2:19" ht="57" customHeight="1" x14ac:dyDescent="0.25">
      <c r="B40" s="90"/>
      <c r="C40" s="99"/>
      <c r="D40" s="96"/>
      <c r="E40" s="96"/>
      <c r="F40" s="96"/>
      <c r="G40" s="109"/>
      <c r="H40" s="109"/>
      <c r="I40" s="102"/>
      <c r="J40" s="96"/>
      <c r="K40" s="96"/>
      <c r="L40" s="109"/>
      <c r="M40" s="96"/>
      <c r="N40" s="45" t="s">
        <v>73</v>
      </c>
      <c r="O40" s="40" t="s">
        <v>36</v>
      </c>
      <c r="P40" s="40">
        <v>0</v>
      </c>
      <c r="Q40" s="40">
        <v>0</v>
      </c>
      <c r="R40" s="41">
        <v>0</v>
      </c>
      <c r="S40" s="41"/>
    </row>
    <row r="41" spans="2:19" ht="66" customHeight="1" x14ac:dyDescent="0.25">
      <c r="B41" s="90"/>
      <c r="C41" s="99"/>
      <c r="D41" s="96"/>
      <c r="E41" s="96"/>
      <c r="F41" s="96"/>
      <c r="G41" s="109"/>
      <c r="H41" s="109"/>
      <c r="I41" s="102"/>
      <c r="J41" s="96"/>
      <c r="K41" s="96"/>
      <c r="L41" s="109"/>
      <c r="M41" s="96"/>
      <c r="N41" s="47" t="s">
        <v>74</v>
      </c>
      <c r="O41" s="42" t="s">
        <v>30</v>
      </c>
      <c r="P41" s="42">
        <v>0</v>
      </c>
      <c r="Q41" s="42">
        <v>0.3</v>
      </c>
      <c r="R41" s="59">
        <v>0</v>
      </c>
      <c r="S41" s="43"/>
    </row>
    <row r="42" spans="2:19" ht="129" customHeight="1" x14ac:dyDescent="0.25">
      <c r="B42" s="1" t="s">
        <v>21</v>
      </c>
      <c r="C42" s="2" t="s">
        <v>26</v>
      </c>
      <c r="D42" s="14">
        <v>2212.3000000000002</v>
      </c>
      <c r="E42" s="14">
        <v>0</v>
      </c>
      <c r="F42" s="14">
        <v>0</v>
      </c>
      <c r="G42" s="14">
        <v>0</v>
      </c>
      <c r="H42" s="15">
        <v>0</v>
      </c>
      <c r="I42" s="16">
        <v>2212.3000000000002</v>
      </c>
      <c r="J42" s="14">
        <v>0</v>
      </c>
      <c r="K42" s="14">
        <v>0</v>
      </c>
      <c r="L42" s="14">
        <v>0</v>
      </c>
      <c r="M42" s="14">
        <v>0</v>
      </c>
      <c r="N42" s="3" t="s">
        <v>55</v>
      </c>
      <c r="O42" s="19" t="s">
        <v>30</v>
      </c>
      <c r="P42" s="25">
        <v>76.400000000000006</v>
      </c>
      <c r="Q42" s="9">
        <v>82.7</v>
      </c>
      <c r="R42" s="9">
        <v>87.3</v>
      </c>
      <c r="S42" s="13"/>
    </row>
    <row r="43" spans="2:19" ht="59.25" customHeight="1" x14ac:dyDescent="0.25">
      <c r="B43" s="89" t="s">
        <v>22</v>
      </c>
      <c r="C43" s="98" t="s">
        <v>41</v>
      </c>
      <c r="D43" s="95">
        <v>1545.6</v>
      </c>
      <c r="E43" s="95">
        <v>0</v>
      </c>
      <c r="F43" s="95">
        <v>0</v>
      </c>
      <c r="G43" s="95">
        <v>261.8</v>
      </c>
      <c r="H43" s="92">
        <v>0</v>
      </c>
      <c r="I43" s="101">
        <v>1536.6</v>
      </c>
      <c r="J43" s="95">
        <v>0</v>
      </c>
      <c r="K43" s="95">
        <v>0</v>
      </c>
      <c r="L43" s="95">
        <v>168.7</v>
      </c>
      <c r="M43" s="95">
        <v>0</v>
      </c>
      <c r="N43" s="64" t="s">
        <v>51</v>
      </c>
      <c r="O43" s="65" t="s">
        <v>36</v>
      </c>
      <c r="P43" s="65">
        <v>232</v>
      </c>
      <c r="Q43" s="65">
        <v>285</v>
      </c>
      <c r="R43" s="39">
        <v>247</v>
      </c>
      <c r="S43" s="104"/>
    </row>
    <row r="44" spans="2:19" ht="105.75" customHeight="1" x14ac:dyDescent="0.25">
      <c r="B44" s="91"/>
      <c r="C44" s="100"/>
      <c r="D44" s="97"/>
      <c r="E44" s="97"/>
      <c r="F44" s="97">
        <v>0</v>
      </c>
      <c r="G44" s="97"/>
      <c r="H44" s="94"/>
      <c r="I44" s="103"/>
      <c r="J44" s="97"/>
      <c r="K44" s="97">
        <v>0</v>
      </c>
      <c r="L44" s="97">
        <v>0</v>
      </c>
      <c r="M44" s="97">
        <v>0</v>
      </c>
      <c r="N44" s="66" t="s">
        <v>83</v>
      </c>
      <c r="O44" s="67" t="s">
        <v>36</v>
      </c>
      <c r="P44" s="67">
        <v>0</v>
      </c>
      <c r="Q44" s="67">
        <v>1</v>
      </c>
      <c r="R44" s="68">
        <v>1</v>
      </c>
      <c r="S44" s="105"/>
    </row>
    <row r="45" spans="2:19" ht="38.25" customHeight="1" x14ac:dyDescent="0.25">
      <c r="B45" s="89" t="s">
        <v>27</v>
      </c>
      <c r="C45" s="98" t="s">
        <v>28</v>
      </c>
      <c r="D45" s="95">
        <v>0</v>
      </c>
      <c r="E45" s="123">
        <v>279.3</v>
      </c>
      <c r="F45" s="95">
        <v>0</v>
      </c>
      <c r="G45" s="95">
        <v>0</v>
      </c>
      <c r="H45" s="92">
        <v>0</v>
      </c>
      <c r="I45" s="101">
        <v>0</v>
      </c>
      <c r="J45" s="123">
        <v>212.7</v>
      </c>
      <c r="K45" s="123">
        <v>0</v>
      </c>
      <c r="L45" s="123">
        <v>0</v>
      </c>
      <c r="M45" s="131">
        <v>0</v>
      </c>
      <c r="N45" s="70" t="s">
        <v>75</v>
      </c>
      <c r="O45" s="71" t="s">
        <v>36</v>
      </c>
      <c r="P45" s="79">
        <v>0</v>
      </c>
      <c r="Q45" s="72">
        <v>4760</v>
      </c>
      <c r="R45" s="73">
        <v>4660</v>
      </c>
      <c r="S45" s="37"/>
    </row>
    <row r="46" spans="2:19" ht="40.5" customHeight="1" x14ac:dyDescent="0.25">
      <c r="B46" s="90"/>
      <c r="C46" s="100"/>
      <c r="D46" s="97"/>
      <c r="E46" s="124"/>
      <c r="F46" s="97"/>
      <c r="G46" s="97"/>
      <c r="H46" s="94"/>
      <c r="I46" s="103"/>
      <c r="J46" s="124"/>
      <c r="K46" s="124"/>
      <c r="L46" s="124"/>
      <c r="M46" s="132"/>
      <c r="N46" s="74" t="s">
        <v>76</v>
      </c>
      <c r="O46" s="75" t="s">
        <v>39</v>
      </c>
      <c r="P46" s="76">
        <v>0</v>
      </c>
      <c r="Q46" s="76">
        <v>10</v>
      </c>
      <c r="R46" s="77">
        <v>9</v>
      </c>
      <c r="S46" s="78"/>
    </row>
    <row r="47" spans="2:19" ht="79.5" customHeight="1" x14ac:dyDescent="0.25">
      <c r="B47" s="91"/>
      <c r="C47" s="27" t="s">
        <v>77</v>
      </c>
      <c r="D47" s="30">
        <v>0</v>
      </c>
      <c r="E47" s="30">
        <v>0</v>
      </c>
      <c r="F47" s="30">
        <v>0</v>
      </c>
      <c r="G47" s="30">
        <v>0</v>
      </c>
      <c r="H47" s="31">
        <v>0</v>
      </c>
      <c r="I47" s="32">
        <v>0</v>
      </c>
      <c r="J47" s="33">
        <v>0</v>
      </c>
      <c r="K47" s="30">
        <v>0</v>
      </c>
      <c r="L47" s="30">
        <v>0</v>
      </c>
      <c r="M47" s="34">
        <v>0</v>
      </c>
      <c r="N47" s="35" t="s">
        <v>52</v>
      </c>
      <c r="O47" s="36" t="s">
        <v>36</v>
      </c>
      <c r="P47" s="36">
        <v>20</v>
      </c>
      <c r="Q47" s="26">
        <v>0</v>
      </c>
      <c r="R47" s="10">
        <v>0</v>
      </c>
      <c r="S47" s="13"/>
    </row>
    <row r="48" spans="2:19" ht="17.25" customHeight="1" x14ac:dyDescent="0.25">
      <c r="B48" s="129" t="s">
        <v>42</v>
      </c>
      <c r="C48" s="130"/>
      <c r="D48" s="17">
        <f>SUM(D14:D47)</f>
        <v>90825.1</v>
      </c>
      <c r="E48" s="17">
        <f t="shared" ref="E48:M48" si="0">SUM(E14:E47)</f>
        <v>515.70000000000005</v>
      </c>
      <c r="F48" s="17">
        <f t="shared" si="0"/>
        <v>0</v>
      </c>
      <c r="G48" s="17">
        <f t="shared" si="0"/>
        <v>9987.1999999999989</v>
      </c>
      <c r="H48" s="17">
        <f t="shared" si="0"/>
        <v>0</v>
      </c>
      <c r="I48" s="17">
        <f t="shared" si="0"/>
        <v>90024.2</v>
      </c>
      <c r="J48" s="17">
        <f t="shared" si="0"/>
        <v>363.29999999999995</v>
      </c>
      <c r="K48" s="17">
        <f t="shared" si="0"/>
        <v>0</v>
      </c>
      <c r="L48" s="17">
        <f t="shared" si="0"/>
        <v>9894.1</v>
      </c>
      <c r="M48" s="17">
        <f t="shared" si="0"/>
        <v>0</v>
      </c>
      <c r="N48" s="125"/>
      <c r="O48" s="126"/>
      <c r="P48" s="126"/>
      <c r="Q48" s="127"/>
      <c r="R48" s="127"/>
      <c r="S48" s="128"/>
    </row>
    <row r="49" spans="2:14" ht="27" customHeight="1" x14ac:dyDescent="0.25"/>
    <row r="50" spans="2:14" ht="19.5" customHeight="1" x14ac:dyDescent="0.25"/>
    <row r="51" spans="2:14" ht="18.75" x14ac:dyDescent="0.25">
      <c r="B51" s="115" t="s">
        <v>9</v>
      </c>
      <c r="C51" s="115"/>
      <c r="D51" s="112"/>
      <c r="E51" s="112"/>
      <c r="F51" s="23"/>
      <c r="G51" s="23"/>
      <c r="H51" s="5"/>
      <c r="I51" s="113" t="s">
        <v>15</v>
      </c>
      <c r="J51" s="113"/>
      <c r="K51" s="113"/>
      <c r="L51" s="113"/>
      <c r="M51" s="116"/>
      <c r="N51" s="116"/>
    </row>
    <row r="52" spans="2:14" ht="18.75" x14ac:dyDescent="0.3">
      <c r="B52" s="6"/>
      <c r="C52" s="6"/>
      <c r="D52" s="107" t="s">
        <v>10</v>
      </c>
      <c r="E52" s="107"/>
      <c r="F52" s="7"/>
      <c r="G52" s="7"/>
      <c r="H52" s="6"/>
      <c r="I52" s="107" t="s">
        <v>11</v>
      </c>
      <c r="J52" s="107"/>
      <c r="K52" s="107"/>
      <c r="L52" s="107"/>
      <c r="M52" s="4"/>
      <c r="N52" s="4"/>
    </row>
    <row r="53" spans="2:14" ht="21.75" customHeight="1" x14ac:dyDescent="0.3">
      <c r="B53" s="6"/>
      <c r="C53" s="6"/>
      <c r="D53" s="7"/>
      <c r="E53" s="7"/>
      <c r="F53" s="7"/>
      <c r="G53" s="7"/>
      <c r="H53" s="6"/>
      <c r="I53" s="7"/>
      <c r="J53" s="7"/>
      <c r="K53" s="7"/>
      <c r="L53" s="7"/>
      <c r="M53" s="4"/>
      <c r="N53" s="4"/>
    </row>
    <row r="54" spans="2:14" ht="2.25" customHeight="1" x14ac:dyDescent="0.3">
      <c r="B54" s="6"/>
      <c r="C54" s="6"/>
      <c r="D54" s="7"/>
      <c r="E54" s="7"/>
      <c r="F54" s="7"/>
      <c r="G54" s="7"/>
      <c r="H54" s="6"/>
      <c r="I54" s="7"/>
      <c r="J54" s="7"/>
      <c r="K54" s="7"/>
      <c r="L54" s="7"/>
      <c r="M54" s="4"/>
      <c r="N54" s="4"/>
    </row>
    <row r="55" spans="2:14" ht="18.75" x14ac:dyDescent="0.3">
      <c r="C55" s="8" t="s">
        <v>12</v>
      </c>
      <c r="D55" s="110" t="s">
        <v>29</v>
      </c>
      <c r="E55" s="110"/>
      <c r="F55" s="22"/>
      <c r="G55" s="22"/>
      <c r="H55" s="6"/>
      <c r="I55" s="6"/>
      <c r="J55" s="6"/>
      <c r="K55" s="6"/>
      <c r="L55" s="6"/>
      <c r="M55" s="4"/>
      <c r="N55" s="4"/>
    </row>
    <row r="56" spans="2:14" ht="18.75" x14ac:dyDescent="0.3">
      <c r="C56" s="8" t="s">
        <v>13</v>
      </c>
      <c r="D56" s="106" t="s">
        <v>16</v>
      </c>
      <c r="E56" s="106"/>
      <c r="F56" s="18"/>
      <c r="G56" s="18"/>
      <c r="H56" s="6"/>
      <c r="I56" s="6"/>
      <c r="J56" s="6"/>
      <c r="K56" s="6"/>
      <c r="L56" s="6"/>
      <c r="M56" s="4"/>
      <c r="N56" s="4"/>
    </row>
    <row r="57" spans="2:14" ht="18.75" x14ac:dyDescent="0.3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</sheetData>
  <sheetProtection password="C665" sheet="1" objects="1" scenarios="1"/>
  <mergeCells count="100">
    <mergeCell ref="K28:K29"/>
    <mergeCell ref="M43:M44"/>
    <mergeCell ref="M30:M41"/>
    <mergeCell ref="L30:L41"/>
    <mergeCell ref="K30:K41"/>
    <mergeCell ref="B43:B44"/>
    <mergeCell ref="S10:S12"/>
    <mergeCell ref="B6:S6"/>
    <mergeCell ref="B8:S8"/>
    <mergeCell ref="B5:S5"/>
    <mergeCell ref="B7:S7"/>
    <mergeCell ref="Q10:Q12"/>
    <mergeCell ref="R10:R12"/>
    <mergeCell ref="D11:H11"/>
    <mergeCell ref="I11:M11"/>
    <mergeCell ref="I10:M10"/>
    <mergeCell ref="N10:N12"/>
    <mergeCell ref="O10:O12"/>
    <mergeCell ref="P10:P12"/>
    <mergeCell ref="I28:I29"/>
    <mergeCell ref="J28:J29"/>
    <mergeCell ref="B30:B41"/>
    <mergeCell ref="C30:C41"/>
    <mergeCell ref="D30:D41"/>
    <mergeCell ref="J45:J46"/>
    <mergeCell ref="K45:K46"/>
    <mergeCell ref="K43:K44"/>
    <mergeCell ref="J30:J41"/>
    <mergeCell ref="I30:I41"/>
    <mergeCell ref="H30:H41"/>
    <mergeCell ref="E30:E41"/>
    <mergeCell ref="F43:F44"/>
    <mergeCell ref="C45:C46"/>
    <mergeCell ref="D45:D46"/>
    <mergeCell ref="E45:E46"/>
    <mergeCell ref="F45:F46"/>
    <mergeCell ref="G45:G46"/>
    <mergeCell ref="L45:L46"/>
    <mergeCell ref="N48:S48"/>
    <mergeCell ref="B48:C48"/>
    <mergeCell ref="B45:B47"/>
    <mergeCell ref="M45:M46"/>
    <mergeCell ref="H45:H46"/>
    <mergeCell ref="I45:I46"/>
    <mergeCell ref="B28:B29"/>
    <mergeCell ref="C28:C29"/>
    <mergeCell ref="D51:E51"/>
    <mergeCell ref="I51:L51"/>
    <mergeCell ref="Q1:R1"/>
    <mergeCell ref="B51:C51"/>
    <mergeCell ref="M51:N51"/>
    <mergeCell ref="B10:B12"/>
    <mergeCell ref="C10:C12"/>
    <mergeCell ref="D10:H10"/>
    <mergeCell ref="B23:B27"/>
    <mergeCell ref="C23:C27"/>
    <mergeCell ref="D23:D27"/>
    <mergeCell ref="H23:H27"/>
    <mergeCell ref="G23:G27"/>
    <mergeCell ref="C43:C44"/>
    <mergeCell ref="H43:H44"/>
    <mergeCell ref="I43:I44"/>
    <mergeCell ref="J43:J44"/>
    <mergeCell ref="G43:G44"/>
    <mergeCell ref="D43:D44"/>
    <mergeCell ref="E43:E44"/>
    <mergeCell ref="K23:K27"/>
    <mergeCell ref="J23:J27"/>
    <mergeCell ref="D56:E56"/>
    <mergeCell ref="D52:E52"/>
    <mergeCell ref="I52:L52"/>
    <mergeCell ref="F30:F41"/>
    <mergeCell ref="G30:G41"/>
    <mergeCell ref="D55:E55"/>
    <mergeCell ref="H28:H29"/>
    <mergeCell ref="E28:E29"/>
    <mergeCell ref="D28:D29"/>
    <mergeCell ref="F28:F29"/>
    <mergeCell ref="G28:G29"/>
    <mergeCell ref="F23:F27"/>
    <mergeCell ref="E23:E27"/>
    <mergeCell ref="I23:I27"/>
    <mergeCell ref="S43:S44"/>
    <mergeCell ref="M28:M29"/>
    <mergeCell ref="L28:L29"/>
    <mergeCell ref="M23:M27"/>
    <mergeCell ref="L23:L27"/>
    <mergeCell ref="L43:L44"/>
    <mergeCell ref="M14:M22"/>
    <mergeCell ref="L14:L22"/>
    <mergeCell ref="K14:K22"/>
    <mergeCell ref="J14:J22"/>
    <mergeCell ref="I14:I22"/>
    <mergeCell ref="B14:B22"/>
    <mergeCell ref="H14:H22"/>
    <mergeCell ref="G14:G22"/>
    <mergeCell ref="F14:F22"/>
    <mergeCell ref="E14:E22"/>
    <mergeCell ref="D14:D22"/>
    <mergeCell ref="C14:C22"/>
  </mergeCells>
  <printOptions horizontalCentered="1"/>
  <pageMargins left="0" right="0" top="0.59055118110236227" bottom="0.74803149606299213" header="0" footer="0"/>
  <pageSetup paperSize="9" scale="54" fitToHeight="3" orientation="landscape" horizontalDpi="180" verticalDpi="180" r:id="rId1"/>
  <ignoredErrors>
    <ignoredError sqref="D48:M4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7 Культ и МП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2022-03-04T08:07:27Z</dcterms:modified>
</cp:coreProperties>
</file>